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แรงงาน(1)" sheetId="1" r:id="rId1"/>
    <sheet name="แรงงาน(2)" sheetId="2" r:id="rId2"/>
  </sheets>
  <definedNames>
    <definedName name="_xlnm.Print_Area" localSheetId="0">'แรงงาน(1)'!$A$1:$D$39</definedName>
    <definedName name="_xlnm.Print_Area" localSheetId="1">'แรงงาน(2)'!$A$1:$D$36</definedName>
    <definedName name="_xlnm.Print_Titles" localSheetId="0">'แรงงาน(1)'!$2:$5</definedName>
    <definedName name="_xlnm.Print_Titles" localSheetId="1">'แรงงาน(2)'!$2:$5</definedName>
  </definedNames>
  <calcPr calcId="145621"/>
</workbook>
</file>

<file path=xl/calcChain.xml><?xml version="1.0" encoding="utf-8"?>
<calcChain xmlns="http://schemas.openxmlformats.org/spreadsheetml/2006/main">
  <c r="C24" i="2" l="1"/>
  <c r="C16" i="2"/>
  <c r="C14" i="2"/>
  <c r="C13" i="2" s="1"/>
  <c r="C12" i="2" s="1"/>
  <c r="C11" i="2" s="1"/>
  <c r="C6" i="2" s="1"/>
  <c r="C27" i="1"/>
  <c r="C13" i="1" s="1"/>
  <c r="C12" i="1" s="1"/>
  <c r="C11" i="1" s="1"/>
  <c r="C6" i="1" s="1"/>
  <c r="C15" i="1"/>
</calcChain>
</file>

<file path=xl/sharedStrings.xml><?xml version="1.0" encoding="utf-8"?>
<sst xmlns="http://schemas.openxmlformats.org/spreadsheetml/2006/main" count="86" uniqueCount="57">
  <si>
    <t>แบบฟอร์มรายละเอียดจำแนกตามงบรายจ่าย (1 ชุด : 1 กิจกรรม)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</si>
  <si>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</si>
  <si>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</si>
  <si>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</si>
  <si>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2565</t>
  </si>
  <si>
    <t>ปี 2566</t>
  </si>
  <si>
    <t>คำชี้แจง</t>
  </si>
  <si>
    <t>(ทะเบียนรายการ   ประเภทรายการ ของสำนักงบประมาณ)</t>
  </si>
  <si>
    <t>(ถ้ามี)</t>
  </si>
  <si>
    <t>จังหวัดพระนครศรีอยุธยา</t>
  </si>
  <si>
    <t>แผนงาน : ยุทธศาสตร์ส่งเสริมการพัฒนาจังหวัดและกลุ่มจังหวัดแบบบูรณาการ</t>
  </si>
  <si>
    <t>ผลผลิต : โครงการเพิ่มขีดความสามารถด้านอุตสาหกรรม การค้าและการลงทุน</t>
  </si>
  <si>
    <r>
      <t xml:space="preserve">โครงการ : </t>
    </r>
    <r>
      <rPr>
        <sz val="16"/>
        <rFont val="TH SarabunPSK"/>
        <family val="2"/>
      </rPr>
      <t>พัฒนาศักยภาพกำลังคนทุกกลุ่มทุกช่วงวัยเพื่อรองรับ ภาคเกษตร อุตสาหกรรม การค้า และบริการ</t>
    </r>
  </si>
  <si>
    <r>
      <t xml:space="preserve">กิจกรรมหลัก : </t>
    </r>
    <r>
      <rPr>
        <sz val="16"/>
        <rFont val="TH SarabunPSK"/>
        <family val="2"/>
      </rPr>
      <t>เชื่อมโยงภาคการศึกษากับภาคเกษตร อุตสาหกรรม การค้า และบริการด้วยเทคโนโลยีและนวัตกรรมเพื่อพัฒนากำลังคนอย่างสร้างสรรค์</t>
    </r>
  </si>
  <si>
    <r>
      <t xml:space="preserve">กิจกรรม : </t>
    </r>
    <r>
      <rPr>
        <sz val="16"/>
        <rFont val="TH SarabunPSK"/>
        <family val="2"/>
      </rPr>
      <t>เปิดโลกอาชีพอาชีวศึกษาสู่โลกอุตสาหกรรม จังหวัดพระนครศรีอยุธยา</t>
    </r>
  </si>
  <si>
    <t>1. งบดำเนินงาน</t>
  </si>
  <si>
    <t>1.1 ค่าตอบแทน ใช้สอยและวัสดุ</t>
  </si>
  <si>
    <t>1.1.1 ค่าตอบแทน</t>
  </si>
  <si>
    <t>1.1.2 ค่าใช้สอย</t>
  </si>
  <si>
    <t xml:space="preserve">  (1)  ค่าเบี้ยเลี้ยง ค่าเช่าที่พักและค่าพาหนะ </t>
  </si>
  <si>
    <t>ค่าบริการรถปรับอากาศ จำนวน 2 วัน ๆ ละ 12 คัน ๆ ละ 12,000 บาท เป็นเงิน 288,000 บาท</t>
  </si>
  <si>
    <t xml:space="preserve">  (6) ค่าจ้างเหมาบริการ</t>
  </si>
  <si>
    <t>ค่าจ้างเหมาจัดทำป้ายไวนิล เป็นเงิน 5,500 บาท</t>
  </si>
  <si>
    <t>ค่าจ้างเหมาติดตั้งเต๊นท์ เป็นเงิน 10,000 บาท</t>
  </si>
  <si>
    <t>ค่าจ้างเหมาตกแต่งสถานที่ เป็นเงิน 20,000 บาท</t>
  </si>
  <si>
    <t>ค่าจ้างเหมาจัดทำเอกสารประกอบการอบรม เป็นเงิน 5,000 บาท</t>
  </si>
  <si>
    <t xml:space="preserve">  (7) ค่าใช้จ่ายในการสัมมนาและฝึกอบรม</t>
  </si>
  <si>
    <t>ค่าอาหารกลางวัน จำนวน 300 คน ๆ ละ 1 มื้อ ๆ ละ 100 บาท จำนวน 2 วัน เป็นเงิน 60,000 บาท</t>
  </si>
  <si>
    <t>ค่าอาหารว่างและเครื่องดื่ม 300 คน ๆ ละ 2 มื้อ ๆ ละ 35 บาท จำนวน 2 วัน เป็นเงิน 42,000 บาท</t>
  </si>
  <si>
    <t xml:space="preserve">ค่าอาหารกลางวัน (สำหรับวิทยากร และเจ้าหน้าที่) จำนวน 200 คน ๆ ละ 1 มื้อ ๆ ละ 100 บาท </t>
  </si>
  <si>
    <t>จำนวน 2 วัน เป็นเงิน 40,000 บาท</t>
  </si>
  <si>
    <t xml:space="preserve">ค่าอาหารว่างและเครื่องดื่ม (สำหรับวิทยากร และเจ้าหน้าที่) 200 คน ๆ ละ 2 มื้อ ๆ ละ 35 บาท </t>
  </si>
  <si>
    <t>จำนวน 2 วัน เป็นเงิน 28,000 บาท</t>
  </si>
  <si>
    <t>1.1.3 ค่าวัสดุ</t>
  </si>
  <si>
    <t xml:space="preserve">  (1)  วัสดุสำนักงาน </t>
  </si>
  <si>
    <t>ค่าวัสดุสำนักงาน เป็นเงิน 90,000 บาท</t>
  </si>
  <si>
    <t>2. งบลงทุน</t>
  </si>
  <si>
    <t>2.1 ค่าครุภัณฑ์</t>
  </si>
  <si>
    <t xml:space="preserve">  (1) ราคาต่อหน่วยต่ำกว่า 1 ล้านบาท</t>
  </si>
  <si>
    <t xml:space="preserve">  (2) ราคาต่อหน่วยตั้งแต่ 1 ล้านบาทขึ้นไป</t>
  </si>
  <si>
    <t>2.2 ค่าที่ดินและสิ่งก่อสร้าง</t>
  </si>
  <si>
    <r>
      <t>หมายเหตุ</t>
    </r>
    <r>
      <rPr>
        <b/>
        <sz val="16"/>
        <rFont val="TH SarabunPSK"/>
        <family val="2"/>
      </rPr>
      <t xml:space="preserve"> </t>
    </r>
  </si>
  <si>
    <t xml:space="preserve">  1. เพื่อประโยชน์ในการประมวลผลข้อมูลให้จังหวัดและกลุ่มจังหวัดใช้ทะเบียนรายการ ประเภทรายการ ของสำนักงบประมาณเท่านั้น อย่าเพิ่มประเภทรายการใหม่โดยไม่จำเป็น </t>
  </si>
  <si>
    <t xml:space="preserve">  2.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</si>
  <si>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3. ตามแบบฟอร์มฯ ให้เลือกเฉพาะ (ระบุ) งบรายจ่าย และรายการที่มีงบประมาณเท่านั้น </t>
  </si>
  <si>
    <r>
      <t xml:space="preserve">กิจกรรม : </t>
    </r>
    <r>
      <rPr>
        <sz val="16"/>
        <rFont val="TH SarabunPSK"/>
        <family val="2"/>
      </rPr>
      <t>เพิ่มทักษะด้านแรงงาน แก่ นักเรียน นักศึกษา เพื่อเตรียมความพร้อมก่อนเข้าสู่ตลาดแรงงาน</t>
    </r>
  </si>
  <si>
    <t xml:space="preserve">  (7) ค่าตอบแทนวิทยากร (สัมมนาและฝึกอบรม)</t>
  </si>
  <si>
    <t>ค่าตอบแทนวิทยากรภาครัฐ/ภาคเอกชน จำนวน 2 รุ่น ๆ ละ 30 ชม. ๆ ละ 1,200 บาท เป็นเงิน 72,000 บาท</t>
  </si>
  <si>
    <t>ค่าอาหารกลางวัน จำนวน 2 รุ่น ๆ ละ 5 วัน ๆ ละ 20 คน ๆ ละ 100 บาท เป็นเงิน 20,000 บาท</t>
  </si>
  <si>
    <t xml:space="preserve">ค่าอาหารว่างและเครื่องดื่ม จำนวน 2 รุ่น ๆ ละ 5 วัน ๆ ละ 20 คน ๆ ละ 2 มื้อ ๆ ละ 35 บาท </t>
  </si>
  <si>
    <t>เป็นเงิน 14,000 บาท</t>
  </si>
  <si>
    <t>ค่าอาหารกลางวัน (สำหรับวิทยากร และเจ้าหน้าที่) จำนวน 2 รุ่น ๆ ละ 5 วัน ๆ ละ 3 คน ๆ ละ 100 บาท</t>
  </si>
  <si>
    <t>เป็นเงิน 3,000 บาท</t>
  </si>
  <si>
    <t>ค่าอาหารว่างและเครื่องดื่ม (สำหรับวิทยากร และเจ้าหน้าที่) จำนวน 2 รุ่น ๆ ละ 5 วัน ๆ</t>
  </si>
  <si>
    <t>ละ 3 คน ๆ ละ 2 มื้อ ๆ ละ 35 บาท เป็นเงิน 2,100 บาท</t>
  </si>
  <si>
    <t xml:space="preserve">  (9) วัสดุสนามและการฝึก</t>
  </si>
  <si>
    <t>ค่าวัสดุสนามและการฝึก เป็นเงิน 16,000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</si>
</sst>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</numFmts>
  <fonts count="1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sz val="16"/>
      <color rgb="FFFF0000"/>
      <name val="TH SarabunPSK"/>
      <family val="2"/>
      <charset val="222"/>
    </font>
    <font>
      <b/>
      <u/>
      <sz val="16"/>
      <name val="TH SarabunPSK"/>
      <family val="2"/>
    </font>
    <font>
      <sz val="17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1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9" fontId="1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6" fillId="0" borderId="13" applyNumberFormat="0" applyAlignment="0" applyProtection="0">
      <alignment horizontal="left" vertical="center"/>
    </xf>
    <xf numFmtId="0" fontId="16" fillId="0" borderId="14">
      <alignment horizontal="left"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" fillId="0" borderId="0"/>
  </cellStyleXfs>
  <cellXfs count="53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3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2" xfId="2" applyFont="1" applyBorder="1"/>
    <xf numFmtId="0" fontId="5" fillId="0" borderId="8" xfId="2" applyFont="1" applyBorder="1" applyAlignment="1">
      <alignment horizontal="center"/>
    </xf>
    <xf numFmtId="187" fontId="3" fillId="0" borderId="3" xfId="2" applyNumberFormat="1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3" fillId="0" borderId="5" xfId="2" applyFont="1" applyBorder="1"/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3" fillId="0" borderId="5" xfId="2" applyFont="1" applyBorder="1" applyAlignment="1">
      <alignment vertical="top"/>
    </xf>
    <xf numFmtId="0" fontId="5" fillId="0" borderId="10" xfId="2" applyFont="1" applyBorder="1" applyAlignment="1">
      <alignment horizontal="center" vertical="top"/>
    </xf>
    <xf numFmtId="0" fontId="5" fillId="0" borderId="11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187" fontId="3" fillId="0" borderId="11" xfId="2" applyNumberFormat="1" applyFont="1" applyBorder="1" applyAlignment="1">
      <alignment horizontal="center" vertical="top"/>
    </xf>
    <xf numFmtId="0" fontId="5" fillId="0" borderId="10" xfId="2" applyFont="1" applyBorder="1"/>
    <xf numFmtId="187" fontId="3" fillId="0" borderId="10" xfId="2" applyNumberFormat="1" applyFont="1" applyFill="1" applyBorder="1"/>
    <xf numFmtId="187" fontId="3" fillId="0" borderId="11" xfId="2" applyNumberFormat="1" applyFont="1" applyFill="1" applyBorder="1"/>
    <xf numFmtId="0" fontId="7" fillId="0" borderId="10" xfId="2" applyFont="1" applyBorder="1"/>
    <xf numFmtId="0" fontId="5" fillId="0" borderId="5" xfId="2" applyFont="1" applyBorder="1"/>
    <xf numFmtId="187" fontId="5" fillId="0" borderId="11" xfId="2" applyNumberFormat="1" applyFont="1" applyFill="1" applyBorder="1"/>
    <xf numFmtId="187" fontId="8" fillId="0" borderId="11" xfId="1" applyNumberFormat="1" applyFont="1" applyFill="1" applyBorder="1"/>
    <xf numFmtId="0" fontId="8" fillId="0" borderId="10" xfId="2" applyFont="1" applyBorder="1"/>
    <xf numFmtId="187" fontId="9" fillId="0" borderId="11" xfId="2" applyNumberFormat="1" applyFont="1" applyFill="1" applyBorder="1"/>
    <xf numFmtId="0" fontId="10" fillId="0" borderId="10" xfId="2" applyFont="1" applyBorder="1"/>
    <xf numFmtId="49" fontId="5" fillId="0" borderId="10" xfId="2" applyNumberFormat="1" applyFont="1" applyBorder="1"/>
    <xf numFmtId="0" fontId="5" fillId="0" borderId="11" xfId="2" applyFont="1" applyFill="1" applyBorder="1"/>
    <xf numFmtId="0" fontId="3" fillId="0" borderId="10" xfId="2" applyFont="1" applyBorder="1"/>
    <xf numFmtId="0" fontId="5" fillId="0" borderId="6" xfId="2" applyFont="1" applyBorder="1"/>
    <xf numFmtId="0" fontId="5" fillId="0" borderId="7" xfId="2" applyFont="1" applyBorder="1"/>
    <xf numFmtId="0" fontId="5" fillId="0" borderId="12" xfId="2" applyFont="1" applyFill="1" applyBorder="1"/>
    <xf numFmtId="0" fontId="7" fillId="0" borderId="7" xfId="2" applyFont="1" applyBorder="1"/>
    <xf numFmtId="0" fontId="11" fillId="0" borderId="0" xfId="2" applyFont="1"/>
    <xf numFmtId="0" fontId="12" fillId="0" borderId="0" xfId="2" applyFont="1"/>
    <xf numFmtId="1" fontId="4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5" xfId="2" applyFont="1" applyBorder="1" applyAlignment="1">
      <alignment vertical="top" wrapText="1"/>
    </xf>
    <xf numFmtId="49" fontId="8" fillId="0" borderId="10" xfId="2" applyNumberFormat="1" applyFont="1" applyBorder="1"/>
    <xf numFmtId="187" fontId="5" fillId="0" borderId="11" xfId="1" applyNumberFormat="1" applyFont="1" applyFill="1" applyBorder="1"/>
    <xf numFmtId="0" fontId="7" fillId="0" borderId="9" xfId="2" applyFont="1" applyBorder="1"/>
  </cellXfs>
  <cellStyles count="57">
    <cellStyle name="75" xfId="3"/>
    <cellStyle name="Comma" xfId="1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3 3 2" xfId="10"/>
    <cellStyle name="Comma 4" xfId="11"/>
    <cellStyle name="Comma 5" xfId="12"/>
    <cellStyle name="Comma 6" xfId="13"/>
    <cellStyle name="Comma 7" xfId="14"/>
    <cellStyle name="Excel Built-in Normal" xfId="15"/>
    <cellStyle name="Header1" xfId="16"/>
    <cellStyle name="Header2" xfId="17"/>
    <cellStyle name="Normal" xfId="0" builtinId="0"/>
    <cellStyle name="Normal 2" xfId="18"/>
    <cellStyle name="Normal 2 2" xfId="19"/>
    <cellStyle name="Normal 3" xfId="20"/>
    <cellStyle name="Normal 3 2" xfId="21"/>
    <cellStyle name="Normal 3 3" xfId="22"/>
    <cellStyle name="Normal 3 4" xfId="23"/>
    <cellStyle name="Normal 4" xfId="24"/>
    <cellStyle name="Normal 4 2" xfId="25"/>
    <cellStyle name="Normal 4 2 2" xfId="26"/>
    <cellStyle name="Normal 5" xfId="27"/>
    <cellStyle name="Normal 6" xfId="28"/>
    <cellStyle name="เครื่องหมายจุลภาค 2" xfId="29"/>
    <cellStyle name="เครื่องหมายจุลภาค 2 2" xfId="30"/>
    <cellStyle name="เครื่องหมายจุลภาค 2 2 2" xfId="31"/>
    <cellStyle name="เครื่องหมายจุลภาค 3" xfId="32"/>
    <cellStyle name="เครื่องหมายจุลภาค 4" xfId="33"/>
    <cellStyle name="เครื่องหมายจุลภาค 4 2" xfId="34"/>
    <cellStyle name="เครื่องหมายจุลภาค 5" xfId="35"/>
    <cellStyle name="เครื่องหมายจุลภาค 5 2" xfId="36"/>
    <cellStyle name="เครื่องหมายจุลภาค 6" xfId="37"/>
    <cellStyle name="จุลภาค 2" xfId="38"/>
    <cellStyle name="น้บะภฒ_95" xfId="39"/>
    <cellStyle name="ปกติ 2" xfId="40"/>
    <cellStyle name="ปกติ 2 2" xfId="41"/>
    <cellStyle name="ปกติ 2 2 2" xfId="42"/>
    <cellStyle name="ปกติ 3" xfId="43"/>
    <cellStyle name="ปกติ 4" xfId="44"/>
    <cellStyle name="ปกติ 5" xfId="45"/>
    <cellStyle name="ปกติ 5 2" xfId="46"/>
    <cellStyle name="ปกติ 6" xfId="47"/>
    <cellStyle name="ปกติ 6 2" xfId="48"/>
    <cellStyle name="ปกติ 7" xfId="49"/>
    <cellStyle name="ปกติ 8" xfId="50"/>
    <cellStyle name="ปกติ 9" xfId="51"/>
    <cellStyle name="ปกติ_รายละเอียดงบรายจ่าย-รายการ" xfId="2"/>
    <cellStyle name="ฤธถ [0]_95" xfId="52"/>
    <cellStyle name="ฤธถ_95" xfId="53"/>
    <cellStyle name="ล๋ศญ [0]_95" xfId="54"/>
    <cellStyle name="ล๋ศญ_95" xfId="55"/>
    <cellStyle name="วฅมุ_4ฟ๙ฝวภ๛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57150</xdr:colOff>
      <xdr:row>29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806767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57150</xdr:colOff>
      <xdr:row>35</xdr:row>
      <xdr:rowOff>57149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981075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57150</xdr:colOff>
      <xdr:row>35</xdr:row>
      <xdr:rowOff>57149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981075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57150</xdr:colOff>
      <xdr:row>26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74390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57150</xdr:colOff>
      <xdr:row>32</xdr:row>
      <xdr:rowOff>57149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918210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57150</xdr:colOff>
      <xdr:row>32</xdr:row>
      <xdr:rowOff>57149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918210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view="pageBreakPreview" topLeftCell="A4" zoomScale="90" zoomScaleNormal="100" zoomScaleSheetLayoutView="90" workbookViewId="0">
      <selection activeCell="A10" sqref="A10"/>
    </sheetView>
  </sheetViews>
  <sheetFormatPr defaultRowHeight="21.75"/>
  <cols>
    <col min="1" max="1" width="53.42578125" style="2" customWidth="1"/>
    <col min="2" max="3" width="16.85546875" style="2" customWidth="1"/>
    <col min="4" max="4" width="88.140625" style="2" customWidth="1"/>
    <col min="5" max="16384" width="9.140625" style="2"/>
  </cols>
  <sheetData>
    <row r="1" spans="1:4" ht="21.75" customHeight="1">
      <c r="A1" s="1" t="s">
        <v>0</v>
      </c>
      <c r="B1" s="1"/>
      <c r="C1" s="1"/>
      <c r="D1" s="1"/>
    </row>
    <row r="2" spans="1:4" ht="20.100000000000001" customHeight="1">
      <c r="A2" s="3"/>
      <c r="B2" s="4"/>
      <c r="C2" s="4"/>
      <c r="D2" s="5" t="s">
        <v>1</v>
      </c>
    </row>
    <row r="3" spans="1:4" ht="23.25">
      <c r="A3" s="6"/>
      <c r="B3" s="7" t="s">
        <v>2</v>
      </c>
      <c r="C3" s="8"/>
      <c r="D3" s="9"/>
    </row>
    <row r="4" spans="1:4" ht="23.25">
      <c r="A4" s="10" t="s">
        <v>3</v>
      </c>
      <c r="B4" s="11" t="s">
        <v>4</v>
      </c>
      <c r="C4" s="11" t="s">
        <v>5</v>
      </c>
      <c r="D4" s="10" t="s">
        <v>6</v>
      </c>
    </row>
    <row r="5" spans="1:4" ht="23.25">
      <c r="A5" s="12" t="s">
        <v>7</v>
      </c>
      <c r="B5" s="13" t="s">
        <v>8</v>
      </c>
      <c r="C5" s="13"/>
      <c r="D5" s="14"/>
    </row>
    <row r="6" spans="1:4" ht="23.25">
      <c r="A6" s="15" t="s">
        <v>9</v>
      </c>
      <c r="B6" s="16"/>
      <c r="C6" s="17">
        <f>C11</f>
        <v>588500</v>
      </c>
      <c r="D6" s="18"/>
    </row>
    <row r="7" spans="1:4" ht="23.25">
      <c r="A7" s="19" t="s">
        <v>10</v>
      </c>
      <c r="B7" s="20"/>
      <c r="C7" s="21"/>
      <c r="D7" s="22"/>
    </row>
    <row r="8" spans="1:4" s="26" customFormat="1">
      <c r="A8" s="23" t="s">
        <v>11</v>
      </c>
      <c r="B8" s="24"/>
      <c r="C8" s="25"/>
      <c r="D8" s="24"/>
    </row>
    <row r="9" spans="1:4" s="26" customFormat="1">
      <c r="A9" s="23" t="s">
        <v>12</v>
      </c>
      <c r="B9" s="24"/>
      <c r="C9" s="25"/>
      <c r="D9" s="24"/>
    </row>
    <row r="10" spans="1:4" s="26" customFormat="1">
      <c r="A10" s="23" t="s">
        <v>13</v>
      </c>
      <c r="B10" s="24"/>
      <c r="C10" s="25"/>
      <c r="D10" s="24"/>
    </row>
    <row r="11" spans="1:4" s="26" customFormat="1">
      <c r="A11" s="23" t="s">
        <v>14</v>
      </c>
      <c r="B11" s="24"/>
      <c r="C11" s="27">
        <f>C12</f>
        <v>588500</v>
      </c>
      <c r="D11" s="24"/>
    </row>
    <row r="12" spans="1:4" ht="23.25">
      <c r="A12" s="19" t="s">
        <v>15</v>
      </c>
      <c r="B12" s="28"/>
      <c r="C12" s="29">
        <f>C13</f>
        <v>588500</v>
      </c>
      <c r="D12" s="28"/>
    </row>
    <row r="13" spans="1:4" ht="23.25">
      <c r="A13" s="19" t="s">
        <v>16</v>
      </c>
      <c r="B13" s="28"/>
      <c r="C13" s="30">
        <f>C15+C27</f>
        <v>588500</v>
      </c>
      <c r="D13" s="28"/>
    </row>
    <row r="14" spans="1:4" ht="23.25">
      <c r="A14" s="19" t="s">
        <v>17</v>
      </c>
      <c r="B14" s="28"/>
      <c r="C14" s="30"/>
      <c r="D14" s="28"/>
    </row>
    <row r="15" spans="1:4" ht="23.25">
      <c r="A15" s="19" t="s">
        <v>18</v>
      </c>
      <c r="B15" s="28"/>
      <c r="C15" s="30">
        <f>C16+C17+C18+C19+C20+C21+C22+C23+C25</f>
        <v>498500</v>
      </c>
      <c r="D15" s="31"/>
    </row>
    <row r="16" spans="1:4" ht="23.25">
      <c r="A16" s="32" t="s">
        <v>19</v>
      </c>
      <c r="B16" s="28"/>
      <c r="C16" s="33">
        <v>288000</v>
      </c>
      <c r="D16" s="28" t="s">
        <v>20</v>
      </c>
    </row>
    <row r="17" spans="1:4" ht="23.25">
      <c r="A17" s="32" t="s">
        <v>21</v>
      </c>
      <c r="B17" s="28"/>
      <c r="C17" s="34">
        <v>5500</v>
      </c>
      <c r="D17" s="35" t="s">
        <v>22</v>
      </c>
    </row>
    <row r="18" spans="1:4" ht="23.25">
      <c r="A18" s="32"/>
      <c r="B18" s="28"/>
      <c r="C18" s="34">
        <v>10000</v>
      </c>
      <c r="D18" s="35" t="s">
        <v>23</v>
      </c>
    </row>
    <row r="19" spans="1:4" ht="23.25">
      <c r="A19" s="32"/>
      <c r="B19" s="28"/>
      <c r="C19" s="34">
        <v>20000</v>
      </c>
      <c r="D19" s="35" t="s">
        <v>24</v>
      </c>
    </row>
    <row r="20" spans="1:4" ht="23.25">
      <c r="A20" s="32"/>
      <c r="B20" s="28"/>
      <c r="C20" s="34">
        <v>5000</v>
      </c>
      <c r="D20" s="35" t="s">
        <v>25</v>
      </c>
    </row>
    <row r="21" spans="1:4" ht="23.25">
      <c r="A21" s="32" t="s">
        <v>26</v>
      </c>
      <c r="B21" s="28"/>
      <c r="C21" s="34">
        <v>60000</v>
      </c>
      <c r="D21" s="35" t="s">
        <v>27</v>
      </c>
    </row>
    <row r="22" spans="1:4" ht="23.25">
      <c r="A22" s="32"/>
      <c r="B22" s="28"/>
      <c r="C22" s="34">
        <v>42000</v>
      </c>
      <c r="D22" s="35" t="s">
        <v>28</v>
      </c>
    </row>
    <row r="23" spans="1:4" ht="23.25">
      <c r="A23" s="32"/>
      <c r="B23" s="28"/>
      <c r="C23" s="34">
        <v>40000</v>
      </c>
      <c r="D23" s="35" t="s">
        <v>29</v>
      </c>
    </row>
    <row r="24" spans="1:4" ht="23.25">
      <c r="A24" s="32"/>
      <c r="B24" s="28"/>
      <c r="C24" s="34"/>
      <c r="D24" s="35" t="s">
        <v>30</v>
      </c>
    </row>
    <row r="25" spans="1:4" ht="23.25">
      <c r="A25" s="32"/>
      <c r="B25" s="28"/>
      <c r="C25" s="34">
        <v>28000</v>
      </c>
      <c r="D25" s="35" t="s">
        <v>31</v>
      </c>
    </row>
    <row r="26" spans="1:4" ht="23.25">
      <c r="A26" s="32"/>
      <c r="B26" s="28"/>
      <c r="C26" s="34"/>
      <c r="D26" s="35" t="s">
        <v>32</v>
      </c>
    </row>
    <row r="27" spans="1:4" ht="21" customHeight="1">
      <c r="A27" s="19" t="s">
        <v>33</v>
      </c>
      <c r="B27" s="28"/>
      <c r="C27" s="36">
        <f>C28</f>
        <v>90000</v>
      </c>
      <c r="D27" s="37"/>
    </row>
    <row r="28" spans="1:4" ht="21" customHeight="1">
      <c r="A28" s="32" t="s">
        <v>34</v>
      </c>
      <c r="B28" s="28"/>
      <c r="C28" s="33">
        <v>90000</v>
      </c>
      <c r="D28" s="38" t="s">
        <v>35</v>
      </c>
    </row>
    <row r="29" spans="1:4" ht="21" customHeight="1">
      <c r="A29" s="19" t="s">
        <v>36</v>
      </c>
      <c r="B29" s="28"/>
      <c r="C29" s="39"/>
      <c r="D29" s="31"/>
    </row>
    <row r="30" spans="1:4" ht="23.25">
      <c r="A30" s="19" t="s">
        <v>37</v>
      </c>
      <c r="B30" s="28"/>
      <c r="C30" s="39"/>
      <c r="D30" s="31"/>
    </row>
    <row r="31" spans="1:4" ht="23.25">
      <c r="A31" s="40" t="s">
        <v>38</v>
      </c>
      <c r="B31" s="28"/>
      <c r="C31" s="39"/>
      <c r="D31" s="31"/>
    </row>
    <row r="32" spans="1:4" ht="23.25">
      <c r="A32" s="19" t="s">
        <v>39</v>
      </c>
      <c r="B32" s="28"/>
      <c r="C32" s="39"/>
      <c r="D32" s="31"/>
    </row>
    <row r="33" spans="1:4" ht="23.25">
      <c r="A33" s="19" t="s">
        <v>40</v>
      </c>
      <c r="B33" s="28"/>
      <c r="C33" s="39"/>
      <c r="D33" s="31"/>
    </row>
    <row r="34" spans="1:4" ht="23.25">
      <c r="A34" s="41"/>
      <c r="B34" s="42"/>
      <c r="C34" s="43"/>
      <c r="D34" s="44"/>
    </row>
    <row r="35" spans="1:4" ht="23.25">
      <c r="A35" s="45" t="s">
        <v>41</v>
      </c>
      <c r="B35" s="4"/>
      <c r="C35" s="4"/>
      <c r="D35" s="4"/>
    </row>
    <row r="36" spans="1:4" s="46" customFormat="1" ht="26.25">
      <c r="A36" s="4" t="s">
        <v>42</v>
      </c>
      <c r="B36" s="4"/>
      <c r="C36" s="4"/>
      <c r="D36" s="4"/>
    </row>
    <row r="37" spans="1:4" s="46" customFormat="1" ht="26.25">
      <c r="A37" s="4" t="s">
        <v>43</v>
      </c>
      <c r="B37" s="4"/>
      <c r="C37" s="4"/>
      <c r="D37" s="4"/>
    </row>
    <row r="38" spans="1:4" ht="23.25">
      <c r="A38" s="4" t="s">
        <v>44</v>
      </c>
      <c r="B38" s="4"/>
      <c r="C38" s="4"/>
      <c r="D38" s="4"/>
    </row>
    <row r="44" spans="1:4">
      <c r="A44" s="47">
        <v>7</v>
      </c>
      <c r="B44" s="48"/>
      <c r="C44" s="48"/>
      <c r="D44" s="48"/>
    </row>
  </sheetData>
  <mergeCells count="3">
    <mergeCell ref="A1:D1"/>
    <mergeCell ref="B3:C3"/>
    <mergeCell ref="A44:D4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BreakPreview" topLeftCell="A16" zoomScale="90" zoomScaleNormal="100" zoomScaleSheetLayoutView="90" workbookViewId="0">
      <selection activeCell="B35" sqref="B35"/>
    </sheetView>
  </sheetViews>
  <sheetFormatPr defaultRowHeight="21.75"/>
  <cols>
    <col min="1" max="1" width="53.42578125" style="2" customWidth="1"/>
    <col min="2" max="3" width="16.85546875" style="2" customWidth="1"/>
    <col min="4" max="4" width="88.140625" style="2" customWidth="1"/>
    <col min="5" max="16384" width="9.140625" style="2"/>
  </cols>
  <sheetData>
    <row r="1" spans="1:4" ht="21.75" customHeight="1">
      <c r="A1" s="1" t="s">
        <v>0</v>
      </c>
      <c r="B1" s="1"/>
      <c r="C1" s="1"/>
      <c r="D1" s="1"/>
    </row>
    <row r="2" spans="1:4" ht="20.100000000000001" customHeight="1">
      <c r="A2" s="3"/>
      <c r="B2" s="4"/>
      <c r="C2" s="4"/>
      <c r="D2" s="5" t="s">
        <v>1</v>
      </c>
    </row>
    <row r="3" spans="1:4" ht="23.25">
      <c r="A3" s="6"/>
      <c r="B3" s="7" t="s">
        <v>2</v>
      </c>
      <c r="C3" s="8"/>
      <c r="D3" s="9"/>
    </row>
    <row r="4" spans="1:4" ht="23.25">
      <c r="A4" s="10" t="s">
        <v>3</v>
      </c>
      <c r="B4" s="11" t="s">
        <v>4</v>
      </c>
      <c r="C4" s="11" t="s">
        <v>5</v>
      </c>
      <c r="D4" s="10" t="s">
        <v>6</v>
      </c>
    </row>
    <row r="5" spans="1:4" ht="23.25">
      <c r="A5" s="12" t="s">
        <v>7</v>
      </c>
      <c r="B5" s="13" t="s">
        <v>8</v>
      </c>
      <c r="C5" s="13"/>
      <c r="D5" s="14"/>
    </row>
    <row r="6" spans="1:4" ht="23.25">
      <c r="A6" s="15" t="s">
        <v>9</v>
      </c>
      <c r="B6" s="16"/>
      <c r="C6" s="17">
        <f>C11</f>
        <v>127100</v>
      </c>
      <c r="D6" s="16"/>
    </row>
    <row r="7" spans="1:4" ht="23.25">
      <c r="A7" s="19" t="s">
        <v>10</v>
      </c>
      <c r="B7" s="20"/>
      <c r="C7" s="21"/>
      <c r="D7" s="20"/>
    </row>
    <row r="8" spans="1:4" s="26" customFormat="1">
      <c r="A8" s="23" t="s">
        <v>11</v>
      </c>
      <c r="B8" s="24"/>
      <c r="C8" s="25"/>
      <c r="D8" s="24"/>
    </row>
    <row r="9" spans="1:4" s="26" customFormat="1">
      <c r="A9" s="23" t="s">
        <v>12</v>
      </c>
      <c r="B9" s="24"/>
      <c r="C9" s="25"/>
      <c r="D9" s="24"/>
    </row>
    <row r="10" spans="1:4" s="26" customFormat="1">
      <c r="A10" s="23" t="s">
        <v>13</v>
      </c>
      <c r="B10" s="24"/>
      <c r="C10" s="25"/>
      <c r="D10" s="24"/>
    </row>
    <row r="11" spans="1:4" s="26" customFormat="1" ht="42">
      <c r="A11" s="49" t="s">
        <v>45</v>
      </c>
      <c r="B11" s="24"/>
      <c r="C11" s="27">
        <f>C12</f>
        <v>127100</v>
      </c>
      <c r="D11" s="24"/>
    </row>
    <row r="12" spans="1:4" ht="23.25">
      <c r="A12" s="19" t="s">
        <v>15</v>
      </c>
      <c r="B12" s="28"/>
      <c r="C12" s="29">
        <f>C13</f>
        <v>127100</v>
      </c>
      <c r="D12" s="28"/>
    </row>
    <row r="13" spans="1:4" ht="23.25">
      <c r="A13" s="19" t="s">
        <v>16</v>
      </c>
      <c r="B13" s="28"/>
      <c r="C13" s="30">
        <f>C14+C16+C24</f>
        <v>127100</v>
      </c>
      <c r="D13" s="28"/>
    </row>
    <row r="14" spans="1:4" ht="23.25">
      <c r="A14" s="19" t="s">
        <v>17</v>
      </c>
      <c r="B14" s="28"/>
      <c r="C14" s="30">
        <f>C15</f>
        <v>72000</v>
      </c>
      <c r="D14" s="28"/>
    </row>
    <row r="15" spans="1:4" ht="23.25">
      <c r="A15" s="32" t="s">
        <v>46</v>
      </c>
      <c r="B15" s="28"/>
      <c r="C15" s="33">
        <v>72000</v>
      </c>
      <c r="D15" s="50" t="s">
        <v>47</v>
      </c>
    </row>
    <row r="16" spans="1:4" ht="23.25">
      <c r="A16" s="19" t="s">
        <v>18</v>
      </c>
      <c r="B16" s="28"/>
      <c r="C16" s="30">
        <f>C17+C18+C20+C22</f>
        <v>39100</v>
      </c>
      <c r="D16" s="31"/>
    </row>
    <row r="17" spans="1:4" ht="23.25">
      <c r="A17" s="32" t="s">
        <v>26</v>
      </c>
      <c r="B17" s="28"/>
      <c r="C17" s="51">
        <v>20000</v>
      </c>
      <c r="D17" s="28" t="s">
        <v>48</v>
      </c>
    </row>
    <row r="18" spans="1:4" ht="23.25">
      <c r="A18" s="32"/>
      <c r="B18" s="28"/>
      <c r="C18" s="51">
        <v>14000</v>
      </c>
      <c r="D18" s="28" t="s">
        <v>49</v>
      </c>
    </row>
    <row r="19" spans="1:4" ht="23.25">
      <c r="A19" s="32"/>
      <c r="B19" s="28"/>
      <c r="C19" s="51"/>
      <c r="D19" s="28" t="s">
        <v>50</v>
      </c>
    </row>
    <row r="20" spans="1:4" ht="23.25">
      <c r="A20" s="32"/>
      <c r="B20" s="28"/>
      <c r="C20" s="51">
        <v>3000</v>
      </c>
      <c r="D20" s="28" t="s">
        <v>51</v>
      </c>
    </row>
    <row r="21" spans="1:4" ht="23.25">
      <c r="A21" s="32"/>
      <c r="B21" s="28"/>
      <c r="C21" s="51"/>
      <c r="D21" s="28" t="s">
        <v>52</v>
      </c>
    </row>
    <row r="22" spans="1:4" ht="23.25">
      <c r="A22" s="32"/>
      <c r="B22" s="28"/>
      <c r="C22" s="51">
        <v>2100</v>
      </c>
      <c r="D22" s="28" t="s">
        <v>53</v>
      </c>
    </row>
    <row r="23" spans="1:4" ht="23.25">
      <c r="A23" s="32"/>
      <c r="B23" s="28"/>
      <c r="C23" s="51"/>
      <c r="D23" s="28" t="s">
        <v>54</v>
      </c>
    </row>
    <row r="24" spans="1:4" ht="21" customHeight="1">
      <c r="A24" s="19" t="s">
        <v>33</v>
      </c>
      <c r="B24" s="28"/>
      <c r="C24" s="30">
        <f>C25</f>
        <v>16000</v>
      </c>
      <c r="D24" s="31"/>
    </row>
    <row r="25" spans="1:4" ht="21" customHeight="1">
      <c r="A25" s="32" t="s">
        <v>55</v>
      </c>
      <c r="B25" s="28"/>
      <c r="C25" s="33">
        <v>16000</v>
      </c>
      <c r="D25" s="38" t="s">
        <v>56</v>
      </c>
    </row>
    <row r="26" spans="1:4" ht="21" customHeight="1">
      <c r="A26" s="19" t="s">
        <v>36</v>
      </c>
      <c r="B26" s="28"/>
      <c r="C26" s="39"/>
      <c r="D26" s="31"/>
    </row>
    <row r="27" spans="1:4" ht="23.25">
      <c r="A27" s="19" t="s">
        <v>37</v>
      </c>
      <c r="B27" s="28"/>
      <c r="C27" s="39"/>
      <c r="D27" s="31"/>
    </row>
    <row r="28" spans="1:4" ht="23.25">
      <c r="A28" s="40" t="s">
        <v>38</v>
      </c>
      <c r="B28" s="28"/>
      <c r="C28" s="39"/>
      <c r="D28" s="31"/>
    </row>
    <row r="29" spans="1:4" ht="23.25">
      <c r="A29" s="19" t="s">
        <v>39</v>
      </c>
      <c r="B29" s="28"/>
      <c r="C29" s="39"/>
      <c r="D29" s="31"/>
    </row>
    <row r="30" spans="1:4" ht="23.25">
      <c r="A30" s="19" t="s">
        <v>40</v>
      </c>
      <c r="B30" s="28"/>
      <c r="C30" s="39"/>
      <c r="D30" s="31"/>
    </row>
    <row r="31" spans="1:4" ht="23.25">
      <c r="A31" s="41"/>
      <c r="B31" s="42"/>
      <c r="C31" s="43"/>
      <c r="D31" s="52"/>
    </row>
    <row r="32" spans="1:4" ht="23.25">
      <c r="A32" s="45" t="s">
        <v>41</v>
      </c>
      <c r="B32" s="4"/>
      <c r="C32" s="4"/>
      <c r="D32" s="4"/>
    </row>
    <row r="33" spans="1:4" s="46" customFormat="1" ht="26.25">
      <c r="A33" s="4" t="s">
        <v>42</v>
      </c>
      <c r="B33" s="4"/>
      <c r="C33" s="4"/>
      <c r="D33" s="4"/>
    </row>
    <row r="34" spans="1:4" s="46" customFormat="1" ht="26.25">
      <c r="A34" s="4" t="s">
        <v>43</v>
      </c>
      <c r="B34" s="4"/>
      <c r="C34" s="4"/>
      <c r="D34" s="4"/>
    </row>
    <row r="35" spans="1:4" ht="23.25">
      <c r="A35" s="4" t="s">
        <v>44</v>
      </c>
      <c r="B35" s="4"/>
      <c r="C35" s="4"/>
      <c r="D35" s="4"/>
    </row>
    <row r="41" spans="1:4">
      <c r="A41" s="47">
        <v>7</v>
      </c>
      <c r="B41" s="48"/>
      <c r="C41" s="48"/>
      <c r="D41" s="48"/>
    </row>
  </sheetData>
  <mergeCells count="3">
    <mergeCell ref="A1:D1"/>
    <mergeCell ref="B3:C3"/>
    <mergeCell ref="A41:D41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แรงงาน(1)</vt:lpstr>
      <vt:lpstr>แรงงาน(2)</vt:lpstr>
      <vt:lpstr>'แรงงาน(1)'!Print_Area</vt:lpstr>
      <vt:lpstr>'แรงงาน(2)'!Print_Area</vt:lpstr>
      <vt:lpstr>'แรงงาน(1)'!Print_Titles</vt:lpstr>
      <vt:lpstr>'แรงงาน(2)'!Print_Titles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2021-10-11T10:01:37Z</dcterms:created>
  <dcterms:modified xsi:type="dcterms:W3CDTF">2021-10-11T10:04:35Z</dcterms:modified>
</cp:coreProperties>
</file>